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2575" windowHeight="16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F118" i="3" s="1"/>
  <c r="BF119" i="3" s="1"/>
  <c r="BE97" i="3"/>
  <c r="BD97" i="3"/>
  <c r="BB97" i="3"/>
  <c r="AU97" i="3"/>
  <c r="AT97" i="3"/>
  <c r="AM97" i="3"/>
  <c r="AL97" i="3"/>
  <c r="AE97" i="3"/>
  <c r="AD97" i="3"/>
  <c r="W97" i="3"/>
  <c r="V97" i="3"/>
  <c r="O97" i="3"/>
  <c r="N97" i="3"/>
  <c r="G97" i="3" s="1"/>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R97" i="3"/>
  <c r="BK97" i="3"/>
  <c r="BJ97" i="3"/>
  <c r="BJ118" i="3" s="1"/>
  <c r="BK96" i="3"/>
  <c r="BM118" i="3"/>
  <c r="BQ118" i="3"/>
  <c r="AD118" i="3"/>
  <c r="BC96" i="3"/>
  <c r="BR96" i="3"/>
  <c r="BJ96" i="3"/>
  <c r="BK95" i="3"/>
  <c r="BC95" i="3"/>
  <c r="BJ95" i="3"/>
  <c r="BK94" i="3"/>
  <c r="BJ94" i="3"/>
  <c r="BC94" i="3"/>
  <c r="BK116" i="3"/>
  <c r="BC116" i="3"/>
  <c r="BO118" i="3"/>
  <c r="G93" i="3"/>
  <c r="BC93" i="3"/>
  <c r="BK92" i="3"/>
  <c r="BC92" i="3"/>
  <c r="V118" i="3"/>
  <c r="BR89" i="3"/>
  <c r="BJ89" i="3"/>
  <c r="O89" i="3"/>
  <c r="BK89" i="3"/>
  <c r="G89" i="3"/>
  <c r="BC89" i="3"/>
  <c r="AU118" i="3"/>
  <c r="BK88" i="3"/>
  <c r="BL118" i="3"/>
  <c r="BN118" i="3"/>
  <c r="BJ87" i="3"/>
  <c r="O87" i="3"/>
  <c r="BK87" i="3"/>
  <c r="G87" i="3"/>
  <c r="BC87" i="3"/>
  <c r="BH118" i="3"/>
  <c r="BE118" i="3"/>
  <c r="BI118" i="3"/>
  <c r="BD118" i="3"/>
  <c r="BR86" i="3"/>
  <c r="AE118" i="3"/>
  <c r="BK86" i="3"/>
  <c r="BC86" i="3"/>
  <c r="BG118" i="3"/>
  <c r="BB118" i="3"/>
  <c r="AM85" i="3"/>
  <c r="AM118" i="3"/>
  <c r="AL118" i="3"/>
  <c r="W85" i="3"/>
  <c r="W118" i="3"/>
  <c r="BR85" i="3"/>
  <c r="O85" i="3"/>
  <c r="G85" i="3"/>
  <c r="BJ85" i="3"/>
  <c r="AO119" i="3"/>
  <c r="BT70" i="3"/>
  <c r="BO76" i="3"/>
  <c r="BR72" i="3"/>
  <c r="BQ119" i="3"/>
  <c r="BK72" i="3"/>
  <c r="BT72" i="3"/>
  <c r="BI76" i="3"/>
  <c r="BT71" i="3"/>
  <c r="BI119" i="3"/>
  <c r="BE119" i="3"/>
  <c r="BN76" i="3"/>
  <c r="BN119" i="3"/>
  <c r="AF119" i="3"/>
  <c r="BL76" i="3"/>
  <c r="BL119" i="3"/>
  <c r="AL76" i="3"/>
  <c r="AE76" i="3"/>
  <c r="AE119" i="3"/>
  <c r="AA119" i="3"/>
  <c r="BG119" i="3"/>
  <c r="BD119" i="3"/>
  <c r="BO119" i="3"/>
  <c r="BR118" i="3"/>
  <c r="BK23" i="3"/>
  <c r="BR23" i="3"/>
  <c r="AG119" i="3"/>
  <c r="BT23" i="3"/>
  <c r="U119" i="3"/>
  <c r="R119" i="3"/>
  <c r="V76" i="3"/>
  <c r="BM76" i="3"/>
  <c r="BM119" i="3"/>
  <c r="Q119" i="3"/>
  <c r="N76" i="3"/>
  <c r="J119" i="3"/>
  <c r="BK85" i="3"/>
  <c r="BK118" i="3"/>
  <c r="O118" i="3"/>
  <c r="BC85" i="3"/>
  <c r="AJ120" i="3"/>
  <c r="AL119" i="3"/>
  <c r="AJ122" i="3"/>
  <c r="O76" i="3"/>
  <c r="V119" i="3"/>
  <c r="N119" i="3"/>
  <c r="G76" i="3"/>
  <c r="O119" i="3"/>
  <c r="T122" i="3"/>
  <c r="T120" i="3"/>
  <c r="BC97" i="3" l="1"/>
  <c r="BC118" i="3" s="1"/>
  <c r="G118" i="3"/>
  <c r="G119" i="3" s="1"/>
  <c r="L120" i="3"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L122" i="3" l="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<sst xmlns="http://schemas.openxmlformats.org/spreadsheetml/2006/main" count="633" uniqueCount="181">
  <si>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</si>
  <si>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</si>
  <si>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</si>
  <si>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</si>
  <si>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</si>
  <si>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</si>
  <si>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</si>
  <si>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</si>
  <si>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</si>
  <si>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</si>
  <si>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</si>
  <si>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</si>
  <si>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</si>
  <si>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</si>
  <si>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</si>
  <si>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</si>
  <si>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</si>
  <si>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</si>
  <si>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</si>
  <si>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</si>
  <si>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</si>
  <si>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</si>
  <si>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</si>
  <si>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</si>
  <si>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</si>
  <si>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</si>
  <si>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</si>
  <si>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</si>
  <si>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</si>
  <si>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</si>
  <si>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</si>
  <si>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</si>
  <si>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</si>
  <si>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</si>
  <si>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</si>
  <si>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</si>
  <si>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</si>
  <si>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</si>
  <si>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</si>
  <si>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</si>
  <si>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</si>
  <si>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</si>
  <si>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</si>
  <si>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</si>
  <si>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</si>
  <si>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</si>
  <si>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</si>
  <si>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</si>
  <si>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</si>
  <si>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</si>
  <si>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</si>
  <si>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</si>
  <si>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</si>
  <si>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</si>
  <si>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</si>
  <si>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</si>
  <si>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</si>
  <si>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</si>
  <si>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</si>
  <si>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</si>
  <si>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</si>
  <si>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</si>
  <si>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</si>
  <si>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</si>
  <si>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</si>
  <si>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</si>
  <si>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</si>
  <si>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</si>
  <si>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</si>
  <si>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</si>
  <si>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</si>
  <si>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</si>
  <si>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</si>
  <si>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</si>
  <si>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</si>
  <si>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</si>
  <si>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</si>
  <si>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</si>
  <si>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</si>
  <si>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</si>
  <si>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</si>
  <si>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</si>
  <si>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</si>
  <si>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</si>
  <si>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</si>
  <si>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</si>
  <si>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</si>
  <si>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</si>
  <si>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</si>
  <si>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</si>
  <si>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</si>
  <si>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</si>
  <si>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</si>
  <si>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</si>
  <si>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</si>
  <si>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</si>
  <si>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</si>
  <si>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</si>
  <si>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</si>
  <si>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</si>
  <si>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</si>
  <si>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</si>
  <si>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</si>
  <si>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</si>
  <si>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</si>
  <si>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</si>
  <si>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</si>
  <si>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</si>
  <si>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</si>
  <si>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</si>
  <si>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</si>
  <si>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</si>
  <si>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</si>
  <si>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</si>
  <si>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</si>
  <si>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</si>
  <si>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</si>
  <si>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</si>
  <si>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</si>
  <si>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</si>
  <si>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</si>
  <si>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</si>
  <si>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</si>
  <si>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</si>
  <si>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</si>
  <si>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</si>
  <si>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</si>
  <si>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</si>
  <si>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</si>
  <si>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</si>
  <si>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</si>
  <si>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</si>
  <si>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</si>
  <si>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</si>
  <si>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</si>
  <si>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</si>
  <si>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</si>
  <si>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</si>
  <si>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</si>
  <si>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</si>
  <si>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</si>
  <si>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</si>
  <si>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</si>
  <si>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</si>
  <si>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</si>
  <si>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</si>
  <si>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</si>
  <si>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</si>
  <si>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</si>
  <si>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</si>
  <si>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</si>
  <si>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</si>
  <si>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</si>
  <si>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</si>
  <si>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</si>
  <si>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</si>
  <si>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</si>
  <si>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</si>
  <si>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</si>
  <si>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</si>
  <si>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</si>
  <si>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</si>
  <si>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</si>
  <si>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</si>
  <si>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</si>
  <si>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</si>
  <si>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</si>
  <si>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</si>
  <si>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</si>
  <si>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</si>
  <si>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</si>
  <si>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</si>
  <si>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</si>
  <si>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</si>
  <si>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</si>
  <si>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</si>
  <si>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</si>
  <si>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</si>
  <si>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</si>
  <si>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LIC. VERÓNICA VÁZQUEZ MEDINA</t>
  </si>
  <si>
    <t xml:space="preserve">FECHA DE CORTE: SEPTIEMBRE 2023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</si>
</sst>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3" fillId="0" borderId="0" xfId="0" applyFont="1" applyAlignment="1">
      <alignment horizontal="center" vertical="center" wrapText="1"/>
    </xf>
    <xf numFmtId="0" fontId="23" fillId="0" borderId="0" xfId="0" applyFont="1" applyAlignment="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0" borderId="23"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2" fillId="0" borderId="0" xfId="0" applyFont="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7" fillId="3" borderId="4"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97" zoomScale="55" zoomScaleNormal="55" zoomScaleSheetLayoutView="77" workbookViewId="0">
      <selection activeCell="M97" sqref="M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8"/>
      <c r="E5" s="208"/>
      <c r="F5" s="208"/>
      <c r="G5" s="208"/>
      <c r="H5" s="208"/>
      <c r="I5" s="208"/>
      <c r="J5" s="208"/>
      <c r="K5" s="208"/>
    </row>
    <row r="6" spans="1:72" ht="24.75" customHeight="1" x14ac:dyDescent="0.25">
      <c r="B6" s="49"/>
      <c r="C6" s="49"/>
      <c r="D6" s="49"/>
      <c r="E6" s="49"/>
      <c r="F6" s="49"/>
      <c r="G6" s="49"/>
      <c r="H6" s="49"/>
      <c r="I6" s="49"/>
      <c r="J6" s="49"/>
      <c r="K6" s="49"/>
      <c r="L6" s="49"/>
      <c r="M6" s="49"/>
      <c r="N6" s="209" t="s">
        <v>0</v>
      </c>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49"/>
      <c r="AQ6" s="49"/>
      <c r="AR6" s="49"/>
      <c r="AS6" s="49"/>
    </row>
    <row r="7" spans="1:72" ht="24.75" customHeight="1" x14ac:dyDescent="0.25">
      <c r="A7" s="20"/>
      <c r="E7" s="49"/>
      <c r="F7" s="49"/>
      <c r="G7" s="49"/>
      <c r="H7" s="49"/>
      <c r="I7" s="49"/>
      <c r="J7" s="49"/>
      <c r="K7" s="49"/>
      <c r="L7" s="49"/>
      <c r="M7" s="49"/>
      <c r="N7" s="209" t="s">
        <v>99</v>
      </c>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BN7" s="263" t="s">
        <v>1</v>
      </c>
      <c r="BO7" s="263"/>
      <c r="BP7" s="263"/>
      <c r="BQ7" s="263"/>
      <c r="BR7" s="263"/>
    </row>
    <row r="8" spans="1:72" ht="18" customHeight="1" thickBot="1" x14ac:dyDescent="0.3">
      <c r="A8" s="210" t="s">
        <v>2</v>
      </c>
      <c r="B8" s="210"/>
      <c r="C8" s="264" t="s">
        <v>177</v>
      </c>
      <c r="D8" s="264"/>
      <c r="E8" s="21"/>
      <c r="F8" s="21"/>
      <c r="G8" s="21"/>
      <c r="BF8" s="198" t="s">
        <v>3</v>
      </c>
      <c r="BG8" s="195"/>
      <c r="BH8" s="195"/>
      <c r="BI8" s="199"/>
      <c r="BJ8" s="199"/>
      <c r="BK8" s="191" t="s">
        <v>178</v>
      </c>
      <c r="BL8" s="186"/>
      <c r="BM8" s="186"/>
      <c r="BN8" s="263" t="s">
        <v>104</v>
      </c>
      <c r="BO8" s="263"/>
      <c r="BP8" s="263"/>
      <c r="BQ8" s="263"/>
      <c r="BR8" s="263"/>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1" t="s">
        <v>4</v>
      </c>
      <c r="B10" s="211" t="s">
        <v>5</v>
      </c>
      <c r="C10" s="211" t="s">
        <v>6</v>
      </c>
      <c r="D10" s="211" t="s">
        <v>7</v>
      </c>
      <c r="E10" s="220" t="s">
        <v>100</v>
      </c>
      <c r="F10" s="211" t="s">
        <v>8</v>
      </c>
      <c r="G10" s="223" t="s">
        <v>15</v>
      </c>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41" t="s">
        <v>9</v>
      </c>
      <c r="BD10" s="242"/>
      <c r="BE10" s="242"/>
      <c r="BF10" s="242"/>
      <c r="BG10" s="242"/>
      <c r="BH10" s="242"/>
      <c r="BI10" s="242"/>
      <c r="BJ10" s="243"/>
      <c r="BK10" s="241" t="s">
        <v>9</v>
      </c>
      <c r="BL10" s="242"/>
      <c r="BM10" s="242"/>
      <c r="BN10" s="242"/>
      <c r="BO10" s="242"/>
      <c r="BP10" s="242"/>
      <c r="BQ10" s="242"/>
      <c r="BR10" s="243"/>
    </row>
    <row r="11" spans="1:72" ht="15.75" thickBot="1" x14ac:dyDescent="0.3">
      <c r="A11" s="212"/>
      <c r="B11" s="212"/>
      <c r="C11" s="212"/>
      <c r="D11" s="212"/>
      <c r="E11" s="221"/>
      <c r="F11" s="212"/>
      <c r="G11" s="246" t="s">
        <v>166</v>
      </c>
      <c r="H11" s="246"/>
      <c r="I11" s="246"/>
      <c r="J11" s="246"/>
      <c r="K11" s="246"/>
      <c r="L11" s="246"/>
      <c r="M11" s="246"/>
      <c r="N11" s="246"/>
      <c r="O11" s="246"/>
      <c r="P11" s="246"/>
      <c r="Q11" s="246"/>
      <c r="R11" s="246"/>
      <c r="S11" s="246"/>
      <c r="T11" s="246"/>
      <c r="U11" s="246"/>
      <c r="V11" s="247"/>
      <c r="W11" s="246" t="s">
        <v>167</v>
      </c>
      <c r="X11" s="246"/>
      <c r="Y11" s="246"/>
      <c r="Z11" s="246"/>
      <c r="AA11" s="246"/>
      <c r="AB11" s="246"/>
      <c r="AC11" s="246"/>
      <c r="AD11" s="246"/>
      <c r="AE11" s="246"/>
      <c r="AF11" s="246"/>
      <c r="AG11" s="246"/>
      <c r="AH11" s="246"/>
      <c r="AI11" s="246"/>
      <c r="AJ11" s="246"/>
      <c r="AK11" s="246"/>
      <c r="AL11" s="246"/>
      <c r="AM11" s="248" t="s">
        <v>168</v>
      </c>
      <c r="AN11" s="246"/>
      <c r="AO11" s="246"/>
      <c r="AP11" s="246"/>
      <c r="AQ11" s="246"/>
      <c r="AR11" s="246"/>
      <c r="AS11" s="246"/>
      <c r="AT11" s="246"/>
      <c r="AU11" s="246"/>
      <c r="AV11" s="246"/>
      <c r="AW11" s="246"/>
      <c r="AX11" s="246"/>
      <c r="AY11" s="246"/>
      <c r="AZ11" s="246"/>
      <c r="BA11" s="246"/>
      <c r="BB11" s="247"/>
      <c r="BC11" s="244"/>
      <c r="BD11" s="244"/>
      <c r="BE11" s="244"/>
      <c r="BF11" s="244"/>
      <c r="BG11" s="244"/>
      <c r="BH11" s="244"/>
      <c r="BI11" s="244"/>
      <c r="BJ11" s="245"/>
      <c r="BK11" s="244"/>
      <c r="BL11" s="244"/>
      <c r="BM11" s="244"/>
      <c r="BN11" s="244"/>
      <c r="BO11" s="244"/>
      <c r="BP11" s="244"/>
      <c r="BQ11" s="244"/>
      <c r="BR11" s="245"/>
    </row>
    <row r="12" spans="1:72" ht="15.75" thickBot="1" x14ac:dyDescent="0.3">
      <c r="A12" s="212"/>
      <c r="B12" s="212"/>
      <c r="C12" s="212"/>
      <c r="D12" s="212"/>
      <c r="E12" s="221"/>
      <c r="F12" s="212"/>
      <c r="G12" s="243" t="s">
        <v>16</v>
      </c>
      <c r="H12" s="251" t="s">
        <v>17</v>
      </c>
      <c r="I12" s="253" t="s">
        <v>18</v>
      </c>
      <c r="J12" s="254"/>
      <c r="K12" s="254"/>
      <c r="L12" s="254"/>
      <c r="M12" s="255"/>
      <c r="N12" s="256" t="s">
        <v>19</v>
      </c>
      <c r="O12" s="251" t="s">
        <v>16</v>
      </c>
      <c r="P12" s="251" t="s">
        <v>17</v>
      </c>
      <c r="Q12" s="253" t="s">
        <v>18</v>
      </c>
      <c r="R12" s="254"/>
      <c r="S12" s="254"/>
      <c r="T12" s="254"/>
      <c r="U12" s="255"/>
      <c r="V12" s="271" t="s">
        <v>19</v>
      </c>
      <c r="W12" s="243" t="s">
        <v>16</v>
      </c>
      <c r="X12" s="251" t="s">
        <v>17</v>
      </c>
      <c r="Y12" s="253" t="s">
        <v>18</v>
      </c>
      <c r="Z12" s="254"/>
      <c r="AA12" s="254"/>
      <c r="AB12" s="254"/>
      <c r="AC12" s="255"/>
      <c r="AD12" s="256" t="s">
        <v>19</v>
      </c>
      <c r="AE12" s="251" t="s">
        <v>16</v>
      </c>
      <c r="AF12" s="251" t="s">
        <v>17</v>
      </c>
      <c r="AG12" s="253" t="s">
        <v>18</v>
      </c>
      <c r="AH12" s="254"/>
      <c r="AI12" s="254"/>
      <c r="AJ12" s="254"/>
      <c r="AK12" s="255"/>
      <c r="AL12" s="265" t="s">
        <v>19</v>
      </c>
      <c r="AM12" s="249" t="s">
        <v>16</v>
      </c>
      <c r="AN12" s="251" t="s">
        <v>17</v>
      </c>
      <c r="AO12" s="253" t="s">
        <v>18</v>
      </c>
      <c r="AP12" s="254"/>
      <c r="AQ12" s="254"/>
      <c r="AR12" s="254"/>
      <c r="AS12" s="255"/>
      <c r="AT12" s="256" t="s">
        <v>19</v>
      </c>
      <c r="AU12" s="251" t="s">
        <v>16</v>
      </c>
      <c r="AV12" s="251" t="s">
        <v>17</v>
      </c>
      <c r="AW12" s="253" t="s">
        <v>18</v>
      </c>
      <c r="AX12" s="254"/>
      <c r="AY12" s="254"/>
      <c r="AZ12" s="254"/>
      <c r="BA12" s="255"/>
      <c r="BB12" s="271" t="s">
        <v>19</v>
      </c>
      <c r="BC12" s="243" t="s">
        <v>16</v>
      </c>
      <c r="BD12" s="251" t="s">
        <v>17</v>
      </c>
      <c r="BE12" s="274" t="s">
        <v>18</v>
      </c>
      <c r="BF12" s="274"/>
      <c r="BG12" s="274"/>
      <c r="BH12" s="274"/>
      <c r="BI12" s="275"/>
      <c r="BJ12" s="256" t="s">
        <v>19</v>
      </c>
      <c r="BK12" s="243" t="s">
        <v>16</v>
      </c>
      <c r="BL12" s="251" t="s">
        <v>17</v>
      </c>
      <c r="BM12" s="274" t="s">
        <v>18</v>
      </c>
      <c r="BN12" s="274"/>
      <c r="BO12" s="274"/>
      <c r="BP12" s="274"/>
      <c r="BQ12" s="275"/>
      <c r="BR12" s="256" t="s">
        <v>19</v>
      </c>
    </row>
    <row r="13" spans="1:72" ht="15.75" thickBot="1" x14ac:dyDescent="0.3">
      <c r="A13" s="212"/>
      <c r="B13" s="212"/>
      <c r="C13" s="212"/>
      <c r="D13" s="212"/>
      <c r="E13" s="221"/>
      <c r="F13" s="212"/>
      <c r="G13" s="267"/>
      <c r="H13" s="252"/>
      <c r="I13" s="185">
        <v>1</v>
      </c>
      <c r="J13" s="184">
        <v>2</v>
      </c>
      <c r="K13" s="184">
        <v>3</v>
      </c>
      <c r="L13" s="184">
        <v>4</v>
      </c>
      <c r="M13" s="183" t="s">
        <v>97</v>
      </c>
      <c r="N13" s="257"/>
      <c r="O13" s="252"/>
      <c r="P13" s="252"/>
      <c r="Q13" s="185">
        <v>1</v>
      </c>
      <c r="R13" s="184">
        <v>2</v>
      </c>
      <c r="S13" s="184">
        <v>3</v>
      </c>
      <c r="T13" s="184">
        <v>4</v>
      </c>
      <c r="U13" s="183" t="s">
        <v>97</v>
      </c>
      <c r="V13" s="272"/>
      <c r="W13" s="267"/>
      <c r="X13" s="252"/>
      <c r="Y13" s="185">
        <v>1</v>
      </c>
      <c r="Z13" s="184">
        <v>2</v>
      </c>
      <c r="AA13" s="184">
        <v>3</v>
      </c>
      <c r="AB13" s="184">
        <v>4</v>
      </c>
      <c r="AC13" s="183" t="s">
        <v>97</v>
      </c>
      <c r="AD13" s="257"/>
      <c r="AE13" s="252"/>
      <c r="AF13" s="252"/>
      <c r="AG13" s="185">
        <v>1</v>
      </c>
      <c r="AH13" s="184">
        <v>2</v>
      </c>
      <c r="AI13" s="184">
        <v>3</v>
      </c>
      <c r="AJ13" s="184">
        <v>4</v>
      </c>
      <c r="AK13" s="183" t="s">
        <v>97</v>
      </c>
      <c r="AL13" s="266"/>
      <c r="AM13" s="250"/>
      <c r="AN13" s="252"/>
      <c r="AO13" s="185">
        <v>1</v>
      </c>
      <c r="AP13" s="184">
        <v>2</v>
      </c>
      <c r="AQ13" s="184">
        <v>3</v>
      </c>
      <c r="AR13" s="184">
        <v>4</v>
      </c>
      <c r="AS13" s="183" t="s">
        <v>97</v>
      </c>
      <c r="AT13" s="257"/>
      <c r="AU13" s="252"/>
      <c r="AV13" s="252"/>
      <c r="AW13" s="185">
        <v>1</v>
      </c>
      <c r="AX13" s="184">
        <v>2</v>
      </c>
      <c r="AY13" s="184">
        <v>3</v>
      </c>
      <c r="AZ13" s="184">
        <v>4</v>
      </c>
      <c r="BA13" s="183" t="s">
        <v>97</v>
      </c>
      <c r="BB13" s="272"/>
      <c r="BC13" s="267"/>
      <c r="BD13" s="252"/>
      <c r="BE13" s="184">
        <v>1</v>
      </c>
      <c r="BF13" s="184">
        <v>2</v>
      </c>
      <c r="BG13" s="184">
        <v>3</v>
      </c>
      <c r="BH13" s="184">
        <v>4</v>
      </c>
      <c r="BI13" s="183" t="s">
        <v>97</v>
      </c>
      <c r="BJ13" s="257"/>
      <c r="BK13" s="267"/>
      <c r="BL13" s="252"/>
      <c r="BM13" s="184">
        <v>1</v>
      </c>
      <c r="BN13" s="184">
        <v>2</v>
      </c>
      <c r="BO13" s="184">
        <v>3</v>
      </c>
      <c r="BP13" s="184">
        <v>4</v>
      </c>
      <c r="BQ13" s="183" t="s">
        <v>97</v>
      </c>
      <c r="BR13" s="257"/>
    </row>
    <row r="14" spans="1:72" ht="41.25" customHeight="1" thickBot="1" x14ac:dyDescent="0.3">
      <c r="A14" s="219"/>
      <c r="B14" s="219"/>
      <c r="C14" s="219"/>
      <c r="D14" s="219"/>
      <c r="E14" s="222"/>
      <c r="F14" s="219"/>
      <c r="G14" s="277" t="s">
        <v>11</v>
      </c>
      <c r="H14" s="278"/>
      <c r="I14" s="278"/>
      <c r="J14" s="278"/>
      <c r="K14" s="278"/>
      <c r="L14" s="278"/>
      <c r="M14" s="278"/>
      <c r="N14" s="279"/>
      <c r="O14" s="280" t="s">
        <v>12</v>
      </c>
      <c r="P14" s="278"/>
      <c r="Q14" s="278"/>
      <c r="R14" s="278"/>
      <c r="S14" s="278"/>
      <c r="T14" s="278"/>
      <c r="U14" s="278"/>
      <c r="V14" s="281"/>
      <c r="W14" s="277" t="s">
        <v>11</v>
      </c>
      <c r="X14" s="278"/>
      <c r="Y14" s="278"/>
      <c r="Z14" s="278"/>
      <c r="AA14" s="278"/>
      <c r="AB14" s="278"/>
      <c r="AC14" s="278"/>
      <c r="AD14" s="282"/>
      <c r="AE14" s="278" t="s">
        <v>12</v>
      </c>
      <c r="AF14" s="278"/>
      <c r="AG14" s="278"/>
      <c r="AH14" s="278"/>
      <c r="AI14" s="278"/>
      <c r="AJ14" s="278"/>
      <c r="AK14" s="278"/>
      <c r="AL14" s="283"/>
      <c r="AM14" s="284" t="s">
        <v>11</v>
      </c>
      <c r="AN14" s="278"/>
      <c r="AO14" s="278"/>
      <c r="AP14" s="278"/>
      <c r="AQ14" s="278"/>
      <c r="AR14" s="278"/>
      <c r="AS14" s="278"/>
      <c r="AT14" s="282"/>
      <c r="AU14" s="278" t="s">
        <v>12</v>
      </c>
      <c r="AV14" s="278"/>
      <c r="AW14" s="278"/>
      <c r="AX14" s="278"/>
      <c r="AY14" s="278"/>
      <c r="AZ14" s="278"/>
      <c r="BA14" s="278"/>
      <c r="BB14" s="285"/>
      <c r="BC14" s="228" t="s">
        <v>11</v>
      </c>
      <c r="BD14" s="229"/>
      <c r="BE14" s="229"/>
      <c r="BF14" s="229"/>
      <c r="BG14" s="229"/>
      <c r="BH14" s="229"/>
      <c r="BI14" s="229"/>
      <c r="BJ14" s="230"/>
      <c r="BK14" s="276" t="s">
        <v>12</v>
      </c>
      <c r="BL14" s="229"/>
      <c r="BM14" s="229"/>
      <c r="BN14" s="229"/>
      <c r="BO14" s="229"/>
      <c r="BP14" s="229"/>
      <c r="BQ14" s="229"/>
      <c r="BR14" s="230"/>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15" t="s">
        <v>123</v>
      </c>
      <c r="B76" s="216"/>
      <c r="C76" s="216"/>
      <c r="D76" s="216"/>
      <c r="E76" s="216"/>
      <c r="F76" s="217"/>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15</v>
      </c>
      <c r="H97" s="12">
        <v>11</v>
      </c>
      <c r="I97" s="13">
        <v>2</v>
      </c>
      <c r="J97" s="14"/>
      <c r="K97" s="14"/>
      <c r="L97" s="14">
        <v>2</v>
      </c>
      <c r="M97" s="15"/>
      <c r="N97" s="19">
        <f t="shared" si="252"/>
        <v>4</v>
      </c>
      <c r="O97" s="11">
        <f t="shared" si="253"/>
        <v>19</v>
      </c>
      <c r="P97" s="16">
        <v>19</v>
      </c>
      <c r="Q97" s="144">
        <v>0</v>
      </c>
      <c r="R97" s="145">
        <v>0</v>
      </c>
      <c r="S97" s="145">
        <v>0</v>
      </c>
      <c r="T97" s="145">
        <v>0</v>
      </c>
      <c r="U97" s="146"/>
      <c r="V97" s="53">
        <f t="shared" si="254"/>
        <v>0</v>
      </c>
      <c r="W97" s="11">
        <f t="shared" si="255"/>
        <v>15</v>
      </c>
      <c r="X97" s="12">
        <v>12</v>
      </c>
      <c r="Y97" s="13">
        <v>1</v>
      </c>
      <c r="Z97" s="14"/>
      <c r="AA97" s="14"/>
      <c r="AB97" s="14"/>
      <c r="AC97" s="15">
        <v>2</v>
      </c>
      <c r="AD97" s="19">
        <f t="shared" si="256"/>
        <v>3</v>
      </c>
      <c r="AE97" s="11">
        <f t="shared" si="257"/>
        <v>25</v>
      </c>
      <c r="AF97" s="12">
        <v>24</v>
      </c>
      <c r="AG97" s="13">
        <v>1</v>
      </c>
      <c r="AH97" s="14"/>
      <c r="AI97" s="14"/>
      <c r="AJ97" s="14"/>
      <c r="AK97" s="15"/>
      <c r="AL97" s="53">
        <f t="shared" si="258"/>
        <v>1</v>
      </c>
      <c r="AM97" s="11">
        <f t="shared" si="259"/>
        <v>7</v>
      </c>
      <c r="AN97" s="12">
        <v>7</v>
      </c>
      <c r="AO97" s="144"/>
      <c r="AP97" s="145"/>
      <c r="AQ97" s="145"/>
      <c r="AR97" s="145"/>
      <c r="AS97" s="146"/>
      <c r="AT97" s="201">
        <f t="shared" si="260"/>
        <v>0</v>
      </c>
      <c r="AU97" s="11">
        <f t="shared" si="261"/>
        <v>17</v>
      </c>
      <c r="AV97" s="12">
        <v>17</v>
      </c>
      <c r="AW97" s="17"/>
      <c r="AX97" s="14"/>
      <c r="AY97" s="14"/>
      <c r="AZ97" s="14"/>
      <c r="BA97" s="15"/>
      <c r="BB97" s="19">
        <f t="shared" si="262"/>
        <v>0</v>
      </c>
      <c r="BC97" s="11">
        <f t="shared" si="263"/>
        <v>37</v>
      </c>
      <c r="BD97" s="18">
        <f t="shared" si="264"/>
        <v>30</v>
      </c>
      <c r="BE97" s="165">
        <f t="shared" si="265"/>
        <v>3</v>
      </c>
      <c r="BF97" s="165">
        <f t="shared" si="266"/>
        <v>0</v>
      </c>
      <c r="BG97" s="165">
        <f t="shared" si="267"/>
        <v>0</v>
      </c>
      <c r="BH97" s="165">
        <f t="shared" si="268"/>
        <v>2</v>
      </c>
      <c r="BI97" s="166">
        <f t="shared" si="269"/>
        <v>2</v>
      </c>
      <c r="BJ97" s="19">
        <f t="shared" si="270"/>
        <v>7</v>
      </c>
      <c r="BK97" s="11">
        <f t="shared" si="271"/>
        <v>61</v>
      </c>
      <c r="BL97" s="18">
        <f t="shared" si="272"/>
        <v>60</v>
      </c>
      <c r="BM97" s="165">
        <f t="shared" si="273"/>
        <v>1</v>
      </c>
      <c r="BN97" s="165">
        <f t="shared" si="274"/>
        <v>0</v>
      </c>
      <c r="BO97" s="165">
        <f t="shared" si="275"/>
        <v>0</v>
      </c>
      <c r="BP97" s="165">
        <f t="shared" si="276"/>
        <v>0</v>
      </c>
      <c r="BQ97" s="166">
        <f t="shared" si="277"/>
        <v>0</v>
      </c>
      <c r="BR97" s="19">
        <f t="shared" si="278"/>
        <v>1</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18" t="s">
        <v>136</v>
      </c>
      <c r="B118" s="218"/>
      <c r="C118" s="218"/>
      <c r="D118" s="218"/>
      <c r="E118" s="218"/>
      <c r="F118" s="218"/>
      <c r="G118" s="33">
        <f t="shared" ref="G118:AL118" si="308">SUM(G77:G117)</f>
        <v>15</v>
      </c>
      <c r="H118" s="33">
        <f t="shared" si="308"/>
        <v>11</v>
      </c>
      <c r="I118" s="139">
        <f t="shared" si="308"/>
        <v>2</v>
      </c>
      <c r="J118" s="139">
        <f t="shared" si="308"/>
        <v>0</v>
      </c>
      <c r="K118" s="139">
        <f t="shared" si="308"/>
        <v>0</v>
      </c>
      <c r="L118" s="139">
        <f t="shared" si="308"/>
        <v>2</v>
      </c>
      <c r="M118" s="139">
        <f t="shared" si="308"/>
        <v>0</v>
      </c>
      <c r="N118" s="33">
        <f t="shared" si="308"/>
        <v>4</v>
      </c>
      <c r="O118" s="33">
        <f t="shared" si="308"/>
        <v>19</v>
      </c>
      <c r="P118" s="33">
        <f t="shared" si="308"/>
        <v>19</v>
      </c>
      <c r="Q118" s="139">
        <f t="shared" si="308"/>
        <v>0</v>
      </c>
      <c r="R118" s="139">
        <f t="shared" si="308"/>
        <v>0</v>
      </c>
      <c r="S118" s="139">
        <f t="shared" si="308"/>
        <v>0</v>
      </c>
      <c r="T118" s="139">
        <f t="shared" si="308"/>
        <v>0</v>
      </c>
      <c r="U118" s="139">
        <f t="shared" si="308"/>
        <v>0</v>
      </c>
      <c r="V118" s="33">
        <f>SUM(V77:V117)</f>
        <v>0</v>
      </c>
      <c r="W118" s="33">
        <f t="shared" si="308"/>
        <v>15</v>
      </c>
      <c r="X118" s="33">
        <f t="shared" si="308"/>
        <v>12</v>
      </c>
      <c r="Y118" s="139">
        <f t="shared" si="308"/>
        <v>1</v>
      </c>
      <c r="Z118" s="139">
        <f t="shared" si="308"/>
        <v>0</v>
      </c>
      <c r="AA118" s="139">
        <f t="shared" si="308"/>
        <v>0</v>
      </c>
      <c r="AB118" s="139">
        <f t="shared" si="308"/>
        <v>0</v>
      </c>
      <c r="AC118" s="139">
        <f t="shared" si="308"/>
        <v>2</v>
      </c>
      <c r="AD118" s="33">
        <f t="shared" si="308"/>
        <v>3</v>
      </c>
      <c r="AE118" s="33">
        <f t="shared" si="308"/>
        <v>25</v>
      </c>
      <c r="AF118" s="33">
        <f t="shared" si="308"/>
        <v>24</v>
      </c>
      <c r="AG118" s="139">
        <f t="shared" si="308"/>
        <v>1</v>
      </c>
      <c r="AH118" s="139">
        <f t="shared" si="308"/>
        <v>0</v>
      </c>
      <c r="AI118" s="139">
        <f t="shared" si="308"/>
        <v>0</v>
      </c>
      <c r="AJ118" s="139">
        <f>SUM(AJ77:AJ117)</f>
        <v>0</v>
      </c>
      <c r="AK118" s="139">
        <f t="shared" si="308"/>
        <v>0</v>
      </c>
      <c r="AL118" s="33">
        <f t="shared" si="308"/>
        <v>1</v>
      </c>
      <c r="AM118" s="33">
        <f t="shared" ref="AM118:BR118" si="309">SUM(AM77:AM117)</f>
        <v>7</v>
      </c>
      <c r="AN118" s="33">
        <f t="shared" si="309"/>
        <v>7</v>
      </c>
      <c r="AO118" s="139">
        <f t="shared" si="309"/>
        <v>0</v>
      </c>
      <c r="AP118" s="139">
        <f t="shared" si="309"/>
        <v>0</v>
      </c>
      <c r="AQ118" s="139">
        <f t="shared" si="309"/>
        <v>0</v>
      </c>
      <c r="AR118" s="139">
        <f t="shared" si="309"/>
        <v>0</v>
      </c>
      <c r="AS118" s="139">
        <f t="shared" si="309"/>
        <v>0</v>
      </c>
      <c r="AT118" s="33">
        <f t="shared" si="309"/>
        <v>0</v>
      </c>
      <c r="AU118" s="33">
        <f t="shared" si="309"/>
        <v>17</v>
      </c>
      <c r="AV118" s="33">
        <f t="shared" si="309"/>
        <v>17</v>
      </c>
      <c r="AW118" s="139">
        <f t="shared" si="309"/>
        <v>0</v>
      </c>
      <c r="AX118" s="139">
        <f t="shared" si="309"/>
        <v>0</v>
      </c>
      <c r="AY118" s="139">
        <f t="shared" si="309"/>
        <v>0</v>
      </c>
      <c r="AZ118" s="139">
        <f t="shared" si="309"/>
        <v>0</v>
      </c>
      <c r="BA118" s="139">
        <f t="shared" si="309"/>
        <v>0</v>
      </c>
      <c r="BB118" s="33">
        <f t="shared" si="309"/>
        <v>0</v>
      </c>
      <c r="BC118" s="33">
        <f t="shared" si="309"/>
        <v>37</v>
      </c>
      <c r="BD118" s="33">
        <f t="shared" si="309"/>
        <v>30</v>
      </c>
      <c r="BE118" s="139">
        <f t="shared" si="309"/>
        <v>3</v>
      </c>
      <c r="BF118" s="139">
        <f t="shared" si="309"/>
        <v>0</v>
      </c>
      <c r="BG118" s="139">
        <f t="shared" si="309"/>
        <v>0</v>
      </c>
      <c r="BH118" s="139">
        <f t="shared" si="309"/>
        <v>2</v>
      </c>
      <c r="BI118" s="139">
        <f t="shared" si="309"/>
        <v>2</v>
      </c>
      <c r="BJ118" s="33">
        <f t="shared" si="309"/>
        <v>7</v>
      </c>
      <c r="BK118" s="33">
        <f t="shared" si="309"/>
        <v>61</v>
      </c>
      <c r="BL118" s="33">
        <f t="shared" si="309"/>
        <v>60</v>
      </c>
      <c r="BM118" s="139">
        <f t="shared" si="309"/>
        <v>1</v>
      </c>
      <c r="BN118" s="139">
        <f t="shared" si="309"/>
        <v>0</v>
      </c>
      <c r="BO118" s="139">
        <f t="shared" si="309"/>
        <v>0</v>
      </c>
      <c r="BP118" s="139">
        <f t="shared" si="309"/>
        <v>0</v>
      </c>
      <c r="BQ118" s="139">
        <f t="shared" si="309"/>
        <v>0</v>
      </c>
      <c r="BR118" s="33">
        <f t="shared" si="309"/>
        <v>1</v>
      </c>
    </row>
    <row r="119" spans="1:73" ht="30" customHeight="1" thickTop="1" thickBot="1" x14ac:dyDescent="0.3">
      <c r="A119" s="213" t="s">
        <v>180</v>
      </c>
      <c r="B119" s="214"/>
      <c r="C119" s="181"/>
      <c r="D119" s="181"/>
      <c r="E119" s="195"/>
      <c r="F119" s="64" t="s">
        <v>28</v>
      </c>
      <c r="G119" s="65">
        <f t="shared" ref="G119:AL119" si="310">SUM(G76,G118)</f>
        <v>15</v>
      </c>
      <c r="H119" s="66">
        <f t="shared" si="310"/>
        <v>11</v>
      </c>
      <c r="I119" s="140">
        <f t="shared" si="310"/>
        <v>2</v>
      </c>
      <c r="J119" s="140">
        <f t="shared" si="310"/>
        <v>0</v>
      </c>
      <c r="K119" s="140">
        <f t="shared" si="310"/>
        <v>0</v>
      </c>
      <c r="L119" s="140">
        <f t="shared" si="310"/>
        <v>2</v>
      </c>
      <c r="M119" s="140">
        <f t="shared" si="310"/>
        <v>0</v>
      </c>
      <c r="N119" s="66">
        <f t="shared" si="310"/>
        <v>4</v>
      </c>
      <c r="O119" s="66">
        <f t="shared" si="310"/>
        <v>19</v>
      </c>
      <c r="P119" s="66">
        <f t="shared" si="310"/>
        <v>19</v>
      </c>
      <c r="Q119" s="140">
        <f t="shared" si="310"/>
        <v>0</v>
      </c>
      <c r="R119" s="140">
        <f t="shared" si="310"/>
        <v>0</v>
      </c>
      <c r="S119" s="140">
        <f t="shared" si="310"/>
        <v>0</v>
      </c>
      <c r="T119" s="140">
        <f t="shared" si="310"/>
        <v>0</v>
      </c>
      <c r="U119" s="140">
        <f t="shared" si="310"/>
        <v>0</v>
      </c>
      <c r="V119" s="66">
        <f>SUM(V76,V118)</f>
        <v>0</v>
      </c>
      <c r="W119" s="66">
        <f t="shared" si="310"/>
        <v>15</v>
      </c>
      <c r="X119" s="66">
        <f t="shared" si="310"/>
        <v>12</v>
      </c>
      <c r="Y119" s="140">
        <f t="shared" si="310"/>
        <v>1</v>
      </c>
      <c r="Z119" s="140">
        <f t="shared" si="310"/>
        <v>0</v>
      </c>
      <c r="AA119" s="140">
        <f t="shared" si="310"/>
        <v>0</v>
      </c>
      <c r="AB119" s="140">
        <f t="shared" si="310"/>
        <v>0</v>
      </c>
      <c r="AC119" s="140">
        <f t="shared" si="310"/>
        <v>2</v>
      </c>
      <c r="AD119" s="66">
        <f t="shared" si="310"/>
        <v>3</v>
      </c>
      <c r="AE119" s="66">
        <f t="shared" si="310"/>
        <v>25</v>
      </c>
      <c r="AF119" s="66">
        <f t="shared" si="310"/>
        <v>24</v>
      </c>
      <c r="AG119" s="140">
        <f t="shared" si="310"/>
        <v>1</v>
      </c>
      <c r="AH119" s="140">
        <f t="shared" si="310"/>
        <v>0</v>
      </c>
      <c r="AI119" s="140">
        <f t="shared" si="310"/>
        <v>0</v>
      </c>
      <c r="AJ119" s="140">
        <f>SUM(AJ76,AJ118)</f>
        <v>0</v>
      </c>
      <c r="AK119" s="140">
        <f t="shared" si="310"/>
        <v>0</v>
      </c>
      <c r="AL119" s="66">
        <f t="shared" si="310"/>
        <v>1</v>
      </c>
      <c r="AM119" s="66">
        <f t="shared" ref="AM119:BR119" si="311">SUM(AM76,AM118)</f>
        <v>7</v>
      </c>
      <c r="AN119" s="66">
        <f t="shared" si="311"/>
        <v>7</v>
      </c>
      <c r="AO119" s="140">
        <f t="shared" si="311"/>
        <v>0</v>
      </c>
      <c r="AP119" s="140">
        <f t="shared" si="311"/>
        <v>0</v>
      </c>
      <c r="AQ119" s="140">
        <f t="shared" si="311"/>
        <v>0</v>
      </c>
      <c r="AR119" s="140">
        <f t="shared" si="311"/>
        <v>0</v>
      </c>
      <c r="AS119" s="140">
        <f t="shared" si="311"/>
        <v>0</v>
      </c>
      <c r="AT119" s="66">
        <f t="shared" si="311"/>
        <v>0</v>
      </c>
      <c r="AU119" s="66">
        <f t="shared" si="311"/>
        <v>17</v>
      </c>
      <c r="AV119" s="66">
        <f t="shared" si="311"/>
        <v>17</v>
      </c>
      <c r="AW119" s="66">
        <f t="shared" si="311"/>
        <v>0</v>
      </c>
      <c r="AX119" s="66">
        <f t="shared" si="311"/>
        <v>0</v>
      </c>
      <c r="AY119" s="66">
        <f t="shared" si="311"/>
        <v>0</v>
      </c>
      <c r="AZ119" s="66">
        <f t="shared" si="311"/>
        <v>0</v>
      </c>
      <c r="BA119" s="66">
        <f t="shared" si="311"/>
        <v>0</v>
      </c>
      <c r="BB119" s="66">
        <f t="shared" si="311"/>
        <v>0</v>
      </c>
      <c r="BC119" s="66">
        <f t="shared" si="311"/>
        <v>37</v>
      </c>
      <c r="BD119" s="66">
        <f t="shared" si="311"/>
        <v>30</v>
      </c>
      <c r="BE119" s="140">
        <f t="shared" si="311"/>
        <v>3</v>
      </c>
      <c r="BF119" s="140">
        <f t="shared" si="311"/>
        <v>0</v>
      </c>
      <c r="BG119" s="140">
        <f t="shared" si="311"/>
        <v>0</v>
      </c>
      <c r="BH119" s="140">
        <f t="shared" si="311"/>
        <v>2</v>
      </c>
      <c r="BI119" s="140">
        <f t="shared" si="311"/>
        <v>2</v>
      </c>
      <c r="BJ119" s="66">
        <f t="shared" si="311"/>
        <v>7</v>
      </c>
      <c r="BK119" s="66">
        <f t="shared" si="311"/>
        <v>61</v>
      </c>
      <c r="BL119" s="66">
        <f t="shared" si="311"/>
        <v>60</v>
      </c>
      <c r="BM119" s="140">
        <f t="shared" si="311"/>
        <v>1</v>
      </c>
      <c r="BN119" s="140">
        <f t="shared" si="311"/>
        <v>0</v>
      </c>
      <c r="BO119" s="140">
        <f t="shared" si="311"/>
        <v>0</v>
      </c>
      <c r="BP119" s="140">
        <f t="shared" si="311"/>
        <v>0</v>
      </c>
      <c r="BQ119" s="140">
        <f t="shared" si="311"/>
        <v>0</v>
      </c>
      <c r="BR119" s="66">
        <f t="shared" si="311"/>
        <v>1</v>
      </c>
      <c r="BS119" s="22"/>
    </row>
    <row r="120" spans="1:73" ht="30" customHeight="1" thickBot="1" x14ac:dyDescent="0.3">
      <c r="F120" s="261" t="s">
        <v>26</v>
      </c>
      <c r="G120" s="67" t="s">
        <v>17</v>
      </c>
      <c r="H120" s="233" t="s">
        <v>20</v>
      </c>
      <c r="I120" s="235">
        <v>100</v>
      </c>
      <c r="J120" s="235"/>
      <c r="K120" s="237" t="s">
        <v>21</v>
      </c>
      <c r="L120" s="259">
        <f>+H119/G119</f>
        <v>0.73333333333333328</v>
      </c>
      <c r="M120" s="68"/>
      <c r="N120" s="69"/>
      <c r="O120" s="67" t="s">
        <v>17</v>
      </c>
      <c r="P120" s="233" t="s">
        <v>20</v>
      </c>
      <c r="Q120" s="235">
        <v>100</v>
      </c>
      <c r="R120" s="235"/>
      <c r="S120" s="237" t="s">
        <v>21</v>
      </c>
      <c r="T120" s="259">
        <f>+P119/O119</f>
        <v>1</v>
      </c>
      <c r="U120" s="68"/>
      <c r="V120" s="69"/>
      <c r="W120" s="67" t="s">
        <v>17</v>
      </c>
      <c r="X120" s="233" t="s">
        <v>20</v>
      </c>
      <c r="Y120" s="235">
        <v>100</v>
      </c>
      <c r="Z120" s="235"/>
      <c r="AA120" s="237" t="s">
        <v>21</v>
      </c>
      <c r="AB120" s="259">
        <f>+X119/W119</f>
        <v>0.8</v>
      </c>
      <c r="AC120" s="70"/>
      <c r="AD120" s="71"/>
      <c r="AE120" s="67" t="s">
        <v>17</v>
      </c>
      <c r="AF120" s="233" t="s">
        <v>20</v>
      </c>
      <c r="AG120" s="235">
        <v>100</v>
      </c>
      <c r="AH120" s="235"/>
      <c r="AI120" s="237" t="s">
        <v>21</v>
      </c>
      <c r="AJ120" s="259">
        <f>+AF119/AE119</f>
        <v>0.96</v>
      </c>
      <c r="AK120" s="70"/>
      <c r="AL120" s="71"/>
      <c r="AM120" s="67" t="s">
        <v>17</v>
      </c>
      <c r="AN120" s="233" t="s">
        <v>20</v>
      </c>
      <c r="AO120" s="235">
        <v>100</v>
      </c>
      <c r="AP120" s="235"/>
      <c r="AQ120" s="237" t="s">
        <v>21</v>
      </c>
      <c r="AR120" s="259">
        <f>+AN119/AM119</f>
        <v>1</v>
      </c>
      <c r="AS120" s="70"/>
      <c r="AT120" s="72"/>
      <c r="AU120" s="67" t="s">
        <v>17</v>
      </c>
      <c r="AV120" s="233" t="s">
        <v>20</v>
      </c>
      <c r="AW120" s="235">
        <v>100</v>
      </c>
      <c r="AX120" s="235"/>
      <c r="AY120" s="237" t="s">
        <v>21</v>
      </c>
      <c r="AZ120" s="259">
        <f>+AV119/AU119</f>
        <v>1</v>
      </c>
      <c r="BA120" s="70"/>
      <c r="BB120" s="72"/>
      <c r="BC120" s="67" t="s">
        <v>17</v>
      </c>
      <c r="BD120" s="233" t="s">
        <v>20</v>
      </c>
      <c r="BE120" s="235">
        <v>100</v>
      </c>
      <c r="BF120" s="235"/>
      <c r="BG120" s="237" t="s">
        <v>21</v>
      </c>
      <c r="BH120" s="259">
        <f>+BD119/BC119</f>
        <v>0.81081081081081086</v>
      </c>
      <c r="BI120" s="70"/>
      <c r="BJ120" s="72"/>
      <c r="BK120" s="67" t="s">
        <v>17</v>
      </c>
      <c r="BL120" s="233" t="s">
        <v>20</v>
      </c>
      <c r="BM120" s="235">
        <v>100</v>
      </c>
      <c r="BN120" s="235"/>
      <c r="BO120" s="237" t="s">
        <v>21</v>
      </c>
      <c r="BP120" s="259">
        <f>+BL119/BK119</f>
        <v>0.98360655737704916</v>
      </c>
      <c r="BQ120" s="70"/>
      <c r="BR120" s="72"/>
    </row>
    <row r="121" spans="1:73" ht="30" customHeight="1" thickBot="1" x14ac:dyDescent="0.3">
      <c r="F121" s="262"/>
      <c r="G121" s="73" t="s">
        <v>16</v>
      </c>
      <c r="H121" s="234"/>
      <c r="I121" s="236"/>
      <c r="J121" s="236"/>
      <c r="K121" s="238"/>
      <c r="L121" s="260"/>
      <c r="M121" s="74"/>
      <c r="N121" s="75"/>
      <c r="O121" s="73" t="s">
        <v>16</v>
      </c>
      <c r="P121" s="234"/>
      <c r="Q121" s="236"/>
      <c r="R121" s="236"/>
      <c r="S121" s="238"/>
      <c r="T121" s="260"/>
      <c r="U121" s="74"/>
      <c r="V121" s="75"/>
      <c r="W121" s="73" t="s">
        <v>16</v>
      </c>
      <c r="X121" s="234"/>
      <c r="Y121" s="236"/>
      <c r="Z121" s="236"/>
      <c r="AA121" s="238"/>
      <c r="AB121" s="260"/>
      <c r="AC121" s="76"/>
      <c r="AD121" s="77"/>
      <c r="AE121" s="73" t="s">
        <v>16</v>
      </c>
      <c r="AF121" s="234"/>
      <c r="AG121" s="236"/>
      <c r="AH121" s="236"/>
      <c r="AI121" s="238"/>
      <c r="AJ121" s="260"/>
      <c r="AK121" s="76"/>
      <c r="AL121" s="77"/>
      <c r="AM121" s="73" t="s">
        <v>16</v>
      </c>
      <c r="AN121" s="234"/>
      <c r="AO121" s="236"/>
      <c r="AP121" s="236"/>
      <c r="AQ121" s="238"/>
      <c r="AR121" s="260"/>
      <c r="AS121" s="76"/>
      <c r="AT121" s="77"/>
      <c r="AU121" s="73" t="s">
        <v>16</v>
      </c>
      <c r="AV121" s="234"/>
      <c r="AW121" s="236"/>
      <c r="AX121" s="236"/>
      <c r="AY121" s="238"/>
      <c r="AZ121" s="260"/>
      <c r="BA121" s="76"/>
      <c r="BB121" s="77"/>
      <c r="BC121" s="73" t="s">
        <v>16</v>
      </c>
      <c r="BD121" s="234"/>
      <c r="BE121" s="236"/>
      <c r="BF121" s="236"/>
      <c r="BG121" s="238"/>
      <c r="BH121" s="260"/>
      <c r="BI121" s="76"/>
      <c r="BJ121" s="77"/>
      <c r="BK121" s="73" t="s">
        <v>16</v>
      </c>
      <c r="BL121" s="234"/>
      <c r="BM121" s="236"/>
      <c r="BN121" s="236"/>
      <c r="BO121" s="238"/>
      <c r="BP121" s="260"/>
      <c r="BQ121" s="76"/>
      <c r="BR121" s="77"/>
      <c r="BT121" s="190"/>
      <c r="BU121" s="190"/>
    </row>
    <row r="122" spans="1:73" ht="30" customHeight="1" thickBot="1" x14ac:dyDescent="0.3">
      <c r="F122" s="261" t="s">
        <v>27</v>
      </c>
      <c r="G122" s="78" t="s">
        <v>22</v>
      </c>
      <c r="H122" s="231" t="s">
        <v>20</v>
      </c>
      <c r="I122" s="235">
        <v>100</v>
      </c>
      <c r="J122" s="235"/>
      <c r="K122" s="237" t="s">
        <v>21</v>
      </c>
      <c r="L122" s="239">
        <f>+N119/G119</f>
        <v>0.26666666666666666</v>
      </c>
      <c r="M122" s="79"/>
      <c r="N122" s="80"/>
      <c r="O122" s="78" t="s">
        <v>22</v>
      </c>
      <c r="P122" s="231" t="s">
        <v>20</v>
      </c>
      <c r="Q122" s="235">
        <v>100</v>
      </c>
      <c r="R122" s="235"/>
      <c r="S122" s="237" t="s">
        <v>21</v>
      </c>
      <c r="T122" s="239">
        <f>+V119/O119</f>
        <v>0</v>
      </c>
      <c r="U122" s="79"/>
      <c r="V122" s="80"/>
      <c r="W122" s="78" t="s">
        <v>22</v>
      </c>
      <c r="X122" s="231" t="s">
        <v>20</v>
      </c>
      <c r="Y122" s="235">
        <v>100</v>
      </c>
      <c r="Z122" s="235"/>
      <c r="AA122" s="237" t="s">
        <v>21</v>
      </c>
      <c r="AB122" s="259">
        <f>+AD119/W119</f>
        <v>0.2</v>
      </c>
      <c r="AC122" s="79"/>
      <c r="AD122" s="80"/>
      <c r="AE122" s="78" t="s">
        <v>22</v>
      </c>
      <c r="AF122" s="231" t="s">
        <v>20</v>
      </c>
      <c r="AG122" s="235">
        <v>100</v>
      </c>
      <c r="AH122" s="235"/>
      <c r="AI122" s="237" t="s">
        <v>21</v>
      </c>
      <c r="AJ122" s="259">
        <f>+AL119/AE119</f>
        <v>0.04</v>
      </c>
      <c r="AK122" s="79"/>
      <c r="AL122" s="80"/>
      <c r="AM122" s="78" t="s">
        <v>22</v>
      </c>
      <c r="AN122" s="231" t="s">
        <v>20</v>
      </c>
      <c r="AO122" s="235">
        <v>100</v>
      </c>
      <c r="AP122" s="235"/>
      <c r="AQ122" s="237" t="s">
        <v>21</v>
      </c>
      <c r="AR122" s="259">
        <f>+AT119/AM119</f>
        <v>0</v>
      </c>
      <c r="AS122" s="79"/>
      <c r="AT122" s="80"/>
      <c r="AU122" s="78" t="s">
        <v>22</v>
      </c>
      <c r="AV122" s="231" t="s">
        <v>20</v>
      </c>
      <c r="AW122" s="235">
        <v>100</v>
      </c>
      <c r="AX122" s="235"/>
      <c r="AY122" s="237" t="s">
        <v>21</v>
      </c>
      <c r="AZ122" s="259">
        <f>+BB119/AU119</f>
        <v>0</v>
      </c>
      <c r="BA122" s="79"/>
      <c r="BB122" s="80"/>
      <c r="BC122" s="78" t="s">
        <v>22</v>
      </c>
      <c r="BD122" s="231" t="s">
        <v>20</v>
      </c>
      <c r="BE122" s="235">
        <v>100</v>
      </c>
      <c r="BF122" s="235"/>
      <c r="BG122" s="237" t="s">
        <v>21</v>
      </c>
      <c r="BH122" s="259">
        <f>+BJ119/BC119</f>
        <v>0.1891891891891892</v>
      </c>
      <c r="BI122" s="79"/>
      <c r="BJ122" s="80"/>
      <c r="BK122" s="78" t="s">
        <v>22</v>
      </c>
      <c r="BL122" s="231" t="s">
        <v>20</v>
      </c>
      <c r="BM122" s="235">
        <v>100</v>
      </c>
      <c r="BN122" s="235"/>
      <c r="BO122" s="237" t="s">
        <v>21</v>
      </c>
      <c r="BP122" s="259">
        <f>+BR119/BK119</f>
        <v>1.6393442622950821E-2</v>
      </c>
      <c r="BQ122" s="79"/>
      <c r="BR122" s="80"/>
    </row>
    <row r="123" spans="1:73" ht="30" customHeight="1" thickBot="1" x14ac:dyDescent="0.3">
      <c r="F123" s="262"/>
      <c r="G123" s="73" t="s">
        <v>16</v>
      </c>
      <c r="H123" s="232"/>
      <c r="I123" s="236"/>
      <c r="J123" s="236"/>
      <c r="K123" s="238"/>
      <c r="L123" s="240"/>
      <c r="M123" s="76"/>
      <c r="N123" s="77"/>
      <c r="O123" s="73" t="s">
        <v>16</v>
      </c>
      <c r="P123" s="232"/>
      <c r="Q123" s="236"/>
      <c r="R123" s="236"/>
      <c r="S123" s="238"/>
      <c r="T123" s="240"/>
      <c r="U123" s="76"/>
      <c r="V123" s="77"/>
      <c r="W123" s="73" t="s">
        <v>16</v>
      </c>
      <c r="X123" s="232"/>
      <c r="Y123" s="236"/>
      <c r="Z123" s="236"/>
      <c r="AA123" s="238"/>
      <c r="AB123" s="260"/>
      <c r="AC123" s="76"/>
      <c r="AD123" s="77"/>
      <c r="AE123" s="73" t="s">
        <v>16</v>
      </c>
      <c r="AF123" s="232"/>
      <c r="AG123" s="236"/>
      <c r="AH123" s="236"/>
      <c r="AI123" s="238"/>
      <c r="AJ123" s="260"/>
      <c r="AK123" s="76"/>
      <c r="AL123" s="77"/>
      <c r="AM123" s="73" t="s">
        <v>16</v>
      </c>
      <c r="AN123" s="232"/>
      <c r="AO123" s="236"/>
      <c r="AP123" s="236"/>
      <c r="AQ123" s="238"/>
      <c r="AR123" s="260"/>
      <c r="AS123" s="76"/>
      <c r="AT123" s="77"/>
      <c r="AU123" s="73" t="s">
        <v>16</v>
      </c>
      <c r="AV123" s="232"/>
      <c r="AW123" s="236"/>
      <c r="AX123" s="236"/>
      <c r="AY123" s="238"/>
      <c r="AZ123" s="260"/>
      <c r="BA123" s="76"/>
      <c r="BB123" s="77"/>
      <c r="BC123" s="73" t="s">
        <v>16</v>
      </c>
      <c r="BD123" s="232"/>
      <c r="BE123" s="236"/>
      <c r="BF123" s="236"/>
      <c r="BG123" s="238"/>
      <c r="BH123" s="260"/>
      <c r="BI123" s="76"/>
      <c r="BJ123" s="77"/>
      <c r="BK123" s="73" t="s">
        <v>16</v>
      </c>
      <c r="BL123" s="232"/>
      <c r="BM123" s="236"/>
      <c r="BN123" s="236"/>
      <c r="BO123" s="238"/>
      <c r="BP123" s="26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8" t="s">
        <v>13</v>
      </c>
      <c r="R126" s="268"/>
      <c r="S126" s="268"/>
      <c r="T126" s="268"/>
      <c r="U126" s="268"/>
      <c r="V126" s="268"/>
      <c r="W126" s="268"/>
      <c r="X126" s="268"/>
      <c r="Y126" s="268"/>
      <c r="Z126" s="268"/>
      <c r="AA126" s="268"/>
      <c r="AB126" s="268"/>
      <c r="AC126" s="195"/>
      <c r="AD126" s="195"/>
      <c r="AE126" s="195"/>
      <c r="AF126" s="195"/>
      <c r="AG126" s="195"/>
      <c r="AH126" s="195"/>
      <c r="AI126" s="195"/>
      <c r="AJ126" s="195"/>
      <c r="AK126" s="195"/>
      <c r="AL126" s="195"/>
      <c r="AM126" s="205"/>
      <c r="AN126" s="195"/>
      <c r="AO126" s="195"/>
      <c r="AP126" s="195"/>
      <c r="AQ126" s="195"/>
      <c r="BC126" s="175"/>
      <c r="BD126" s="224"/>
      <c r="BE126" s="225"/>
      <c r="BF126" s="225"/>
      <c r="BG126" s="226"/>
      <c r="BH126" s="227"/>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9" t="s">
        <v>179</v>
      </c>
      <c r="AD127" s="269"/>
      <c r="AE127" s="269"/>
      <c r="AF127" s="269"/>
      <c r="AG127" s="269"/>
      <c r="AH127" s="269"/>
      <c r="AI127" s="269"/>
      <c r="AJ127" s="269"/>
      <c r="AK127" s="269"/>
      <c r="AL127" s="269"/>
      <c r="AM127" s="205"/>
      <c r="AN127" s="195"/>
      <c r="AO127" s="195"/>
      <c r="AP127" s="195"/>
      <c r="AQ127" s="195"/>
      <c r="BC127" s="176"/>
      <c r="BD127" s="224"/>
      <c r="BE127" s="225"/>
      <c r="BF127" s="225"/>
      <c r="BG127" s="226"/>
      <c r="BH127" s="227"/>
    </row>
    <row r="128" spans="1:73" ht="21" customHeight="1" thickTop="1" x14ac:dyDescent="0.25">
      <c r="Q128" s="195"/>
      <c r="R128" s="195"/>
      <c r="S128" s="195"/>
      <c r="T128" s="195"/>
      <c r="U128" s="195"/>
      <c r="V128" s="195"/>
      <c r="W128" s="195"/>
      <c r="X128" s="195"/>
      <c r="Y128" s="195"/>
      <c r="Z128" s="195"/>
      <c r="AA128" s="195"/>
      <c r="AB128" s="195"/>
      <c r="AC128" s="273"/>
      <c r="AD128" s="273"/>
      <c r="AE128" s="273"/>
      <c r="AF128" s="273"/>
      <c r="AG128" s="273"/>
      <c r="AH128" s="273"/>
      <c r="AI128" s="273"/>
      <c r="AJ128" s="273"/>
      <c r="AK128" s="273"/>
      <c r="AL128" s="273"/>
      <c r="AM128" s="205"/>
      <c r="AN128" s="195"/>
      <c r="AO128" s="195"/>
      <c r="AP128" s="195"/>
      <c r="AQ128" s="195"/>
      <c r="BC128" s="176"/>
      <c r="BD128" s="258"/>
      <c r="BE128" s="225"/>
      <c r="BF128" s="225"/>
      <c r="BG128" s="226"/>
      <c r="BH128" s="227"/>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58"/>
      <c r="BE129" s="225"/>
      <c r="BF129" s="225"/>
      <c r="BG129" s="226"/>
      <c r="BH129" s="227"/>
    </row>
    <row r="130" spans="17:63" ht="30" customHeight="1" x14ac:dyDescent="0.3">
      <c r="Q130" s="268" t="s">
        <v>14</v>
      </c>
      <c r="R130" s="268"/>
      <c r="S130" s="268"/>
      <c r="T130" s="268"/>
      <c r="U130" s="268"/>
      <c r="V130" s="268"/>
      <c r="W130" s="268"/>
      <c r="X130" s="268"/>
      <c r="Y130" s="268"/>
      <c r="Z130" s="268"/>
      <c r="AA130" s="268"/>
      <c r="AB130" s="268"/>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9" t="s">
        <v>179</v>
      </c>
      <c r="AD131" s="269"/>
      <c r="AE131" s="269"/>
      <c r="AF131" s="269"/>
      <c r="AG131" s="269"/>
      <c r="AH131" s="269"/>
      <c r="AI131" s="269"/>
      <c r="AJ131" s="269"/>
      <c r="AK131" s="269"/>
      <c r="AL131" s="269"/>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70"/>
      <c r="AD132" s="270"/>
      <c r="AE132" s="270"/>
      <c r="AF132" s="270"/>
      <c r="AG132" s="270"/>
      <c r="AH132" s="270"/>
      <c r="AI132" s="270"/>
      <c r="AJ132" s="270"/>
      <c r="AK132" s="270"/>
      <c r="AL132" s="270"/>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vazquez medina</dc:creator>
  <cp:lastModifiedBy>pc</cp:lastModifiedBy>
  <cp:lastPrinted>2020-10-12T16:52:43Z</cp:lastPrinted>
  <dcterms:created xsi:type="dcterms:W3CDTF">2013-01-25T22:21:15Z</dcterms:created>
  <dcterms:modified xsi:type="dcterms:W3CDTF">2023-09-06T16:23:18Z</dcterms:modified>
</cp:coreProperties>
</file>